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60" windowWidth="19200" windowHeight="7340"/>
  </bookViews>
  <sheets>
    <sheet name="سعر الجهاز" sheetId="1" r:id="rId1"/>
  </sheets>
  <externalReferences>
    <externalReference r:id="rId2"/>
  </externalReferences>
  <definedNames>
    <definedName name="الشهور">'[1]النسبة %'!$A$2:$A$7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C7" i="1"/>
  <c r="D7" i="1" s="1"/>
  <c r="C8" i="1"/>
  <c r="C9" i="1"/>
  <c r="C10" i="1"/>
  <c r="C11" i="1"/>
  <c r="D11" i="1" s="1"/>
  <c r="C12" i="1"/>
  <c r="C13" i="1"/>
  <c r="C14" i="1"/>
  <c r="C15" i="1"/>
  <c r="D15" i="1" s="1"/>
  <c r="C16" i="1"/>
  <c r="C17" i="1"/>
  <c r="C18" i="1"/>
  <c r="C19" i="1"/>
  <c r="C20" i="1"/>
  <c r="C21" i="1"/>
  <c r="C22" i="1"/>
  <c r="C23" i="1"/>
  <c r="C24" i="1"/>
  <c r="M6" i="1"/>
  <c r="N6" i="1" s="1"/>
  <c r="K6" i="1"/>
  <c r="L6" i="1" s="1"/>
  <c r="I6" i="1"/>
  <c r="J6" i="1" s="1"/>
  <c r="G6" i="1"/>
  <c r="H6" i="1" s="1"/>
  <c r="E6" i="1"/>
  <c r="F6" i="1" s="1"/>
  <c r="F9" i="1"/>
  <c r="F10" i="1"/>
  <c r="F11" i="1"/>
  <c r="F13" i="1"/>
  <c r="F14" i="1"/>
  <c r="F15" i="1"/>
  <c r="F17" i="1"/>
  <c r="F18" i="1"/>
  <c r="F19" i="1"/>
  <c r="F21" i="1"/>
  <c r="F22" i="1"/>
  <c r="F23" i="1"/>
  <c r="D9" i="1"/>
  <c r="D13" i="1"/>
  <c r="D17" i="1"/>
  <c r="L25" i="1"/>
  <c r="J25" i="1"/>
  <c r="F25" i="1"/>
  <c r="D8" i="1"/>
  <c r="D10" i="1"/>
  <c r="D12" i="1"/>
  <c r="D14" i="1"/>
  <c r="D16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F8" i="1"/>
  <c r="F12" i="1"/>
  <c r="F16" i="1"/>
  <c r="F20" i="1"/>
  <c r="F24" i="1"/>
  <c r="C6" i="1"/>
  <c r="D6" i="1" s="1"/>
  <c r="D18" i="1"/>
  <c r="D19" i="1"/>
  <c r="D20" i="1"/>
  <c r="D21" i="1"/>
  <c r="D22" i="1"/>
  <c r="D23" i="1"/>
  <c r="D24" i="1"/>
  <c r="H24" i="1"/>
  <c r="E7" i="1" l="1"/>
  <c r="B6" i="1"/>
  <c r="E2" i="1"/>
  <c r="F2" i="1" s="1"/>
  <c r="G2" i="1" s="1"/>
  <c r="G7" i="1" l="1"/>
  <c r="F7" i="1"/>
  <c r="H2" i="1"/>
  <c r="I2" i="1" s="1"/>
  <c r="J2" i="1" s="1"/>
  <c r="H7" i="1" l="1"/>
  <c r="I7" i="1"/>
  <c r="K7" i="1" l="1"/>
  <c r="J7" i="1"/>
  <c r="M7" i="1" l="1"/>
  <c r="N7" i="1" s="1"/>
  <c r="L7" i="1"/>
</calcChain>
</file>

<file path=xl/sharedStrings.xml><?xml version="1.0" encoding="utf-8"?>
<sst xmlns="http://schemas.openxmlformats.org/spreadsheetml/2006/main" count="32" uniqueCount="20">
  <si>
    <t>نوع الجهاز</t>
  </si>
  <si>
    <t>تاريخ الشراء</t>
  </si>
  <si>
    <t>سعر الجهاز كاش</t>
  </si>
  <si>
    <t>عدد الشهور</t>
  </si>
  <si>
    <t>النسبة %</t>
  </si>
  <si>
    <t>المبلغ المضاف/الربح</t>
  </si>
  <si>
    <t>سعر الجهاز اقساط</t>
  </si>
  <si>
    <t>الدفعة الاولي 20%</t>
  </si>
  <si>
    <t>المبلغ المتبقي بعد الدفعة 20%</t>
  </si>
  <si>
    <t>مبلغ القسط</t>
  </si>
  <si>
    <t>ربح اضافي</t>
  </si>
  <si>
    <t>جدول السداد</t>
  </si>
  <si>
    <t>القسط 1</t>
  </si>
  <si>
    <t>القسط 2</t>
  </si>
  <si>
    <t>القسط 3</t>
  </si>
  <si>
    <t>القسط 4</t>
  </si>
  <si>
    <t>القسط 5</t>
  </si>
  <si>
    <t>القسط 6</t>
  </si>
  <si>
    <t>عدد الاقساط</t>
  </si>
  <si>
    <t>تاريخ القسط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</si>
</sst>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Fill="1" applyBorder="1"/>
    <xf numFmtId="0" fontId="2" fillId="0" borderId="2" xfId="0" applyFont="1" applyBorder="1"/>
    <xf numFmtId="9" fontId="2" fillId="0" borderId="2" xfId="0" applyNumberFormat="1" applyFont="1" applyBorder="1"/>
    <xf numFmtId="0" fontId="2" fillId="0" borderId="3" xfId="0" applyFont="1" applyFill="1" applyBorder="1"/>
    <xf numFmtId="0" fontId="0" fillId="0" borderId="1" xfId="0" applyBorder="1"/>
    <xf numFmtId="164" fontId="0" fillId="0" borderId="2" xfId="1" applyNumberFormat="1" applyFont="1" applyBorder="1"/>
    <xf numFmtId="0" fontId="0" fillId="0" borderId="2" xfId="0" applyBorder="1"/>
    <xf numFmtId="9" fontId="0" fillId="0" borderId="2" xfId="0" applyNumberFormat="1" applyBorder="1"/>
    <xf numFmtId="0" fontId="0" fillId="0" borderId="3" xfId="0" applyBorder="1"/>
    <xf numFmtId="9" fontId="0" fillId="0" borderId="0" xfId="0" applyNumberFormat="1"/>
    <xf numFmtId="165" fontId="0" fillId="0" borderId="0" xfId="0" applyNumberForma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NumberFormat="1"/>
    <xf numFmtId="14" fontId="0" fillId="0" borderId="0" xfId="0" applyNumberFormat="1"/>
  </cellXfs>
  <cellStyles count="2">
    <cellStyle name="Comma" xfId="1" builtinId="3"/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m-8\OneDrive\&#1604;&#1604;&#1578;&#1602;&#1610;&#1587;&#1591;%20i-Tech%20&#1605;&#1588;&#1585;&#1608;&#15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بة %"/>
      <sheetName val="سعر الجهاز"/>
      <sheetName val="العملاء"/>
      <sheetName val="عقد البيع"/>
    </sheetNames>
    <sheetDataSet>
      <sheetData sheetId="0">
        <row r="2">
          <cell r="A2">
            <v>1</v>
          </cell>
          <cell r="B2">
            <v>0.05</v>
          </cell>
        </row>
        <row r="3">
          <cell r="A3">
            <v>2</v>
          </cell>
          <cell r="B3">
            <v>0.1</v>
          </cell>
        </row>
        <row r="4">
          <cell r="A4">
            <v>3</v>
          </cell>
          <cell r="B4">
            <v>0.2</v>
          </cell>
        </row>
        <row r="5">
          <cell r="A5">
            <v>4</v>
          </cell>
          <cell r="B5">
            <v>0.3</v>
          </cell>
        </row>
        <row r="6">
          <cell r="A6">
            <v>5</v>
          </cell>
          <cell r="B6">
            <v>0.4</v>
          </cell>
        </row>
        <row r="7">
          <cell r="A7">
            <v>6</v>
          </cell>
          <cell r="B7">
            <v>0.5</v>
          </cell>
        </row>
        <row r="8">
          <cell r="B8">
            <v>0.2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tabSelected="1" zoomScaleNormal="100" workbookViewId="0">
      <selection activeCell="B13" sqref="B13"/>
    </sheetView>
  </sheetViews>
  <sheetFormatPr defaultRowHeight="14.5" x14ac:dyDescent="0.35"/>
  <cols>
    <col min="1" max="1" width="14.54296875" bestFit="1" customWidth="1"/>
    <col min="2" max="2" width="9.1796875" bestFit="1" customWidth="1"/>
    <col min="3" max="3" width="16.54296875" style="10" bestFit="1" customWidth="1"/>
    <col min="4" max="4" width="16.54296875" bestFit="1" customWidth="1"/>
    <col min="5" max="5" width="19.36328125" customWidth="1"/>
    <col min="6" max="6" width="15.26953125" bestFit="1" customWidth="1"/>
    <col min="7" max="7" width="17.1796875" customWidth="1"/>
    <col min="8" max="8" width="16.453125" customWidth="1"/>
    <col min="9" max="9" width="20.81640625" bestFit="1" customWidth="1"/>
    <col min="10" max="10" width="15.26953125" bestFit="1" customWidth="1"/>
    <col min="11" max="11" width="16.54296875" bestFit="1" customWidth="1"/>
    <col min="12" max="12" width="7.81640625" bestFit="1" customWidth="1"/>
    <col min="13" max="13" width="16.36328125" bestFit="1" customWidth="1"/>
    <col min="14" max="14" width="7.81640625" bestFit="1" customWidth="1"/>
  </cols>
  <sheetData>
    <row r="1" spans="1:14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spans="1:14" x14ac:dyDescent="0.35">
      <c r="A2" s="5"/>
      <c r="B2" s="5"/>
      <c r="C2" s="6">
        <v>3000</v>
      </c>
      <c r="D2" s="7">
        <v>2</v>
      </c>
      <c r="E2" s="8">
        <f>IFERROR(VLOOKUP(D2,'[1]النسبة %'!A2:B7,2,FALSE),"")</f>
        <v>0.1</v>
      </c>
      <c r="F2" s="6">
        <f>IFERROR(C2*E2,"")</f>
        <v>300</v>
      </c>
      <c r="G2" s="6">
        <f>IFERROR(C2+F2,"")</f>
        <v>3300</v>
      </c>
      <c r="H2" s="6">
        <f>IFERROR(G2*'[1]النسبة %'!$B$8,"")</f>
        <v>660</v>
      </c>
      <c r="I2" s="6">
        <f>IFERROR(G2-H2,"")</f>
        <v>2640</v>
      </c>
      <c r="J2" s="6">
        <f>IFERROR(I2/D2,"")</f>
        <v>1320</v>
      </c>
      <c r="K2" s="9"/>
    </row>
    <row r="3" spans="1:14" ht="15" thickBot="1" x14ac:dyDescent="0.4"/>
    <row r="4" spans="1:14" x14ac:dyDescent="0.35">
      <c r="A4" t="s">
        <v>11</v>
      </c>
      <c r="C4" s="12" t="s">
        <v>12</v>
      </c>
      <c r="D4" s="13"/>
      <c r="E4" s="13" t="s">
        <v>13</v>
      </c>
      <c r="F4" s="13"/>
      <c r="G4" s="13" t="s">
        <v>14</v>
      </c>
      <c r="H4" s="13"/>
      <c r="I4" s="13" t="s">
        <v>15</v>
      </c>
      <c r="J4" s="13"/>
      <c r="K4" s="13" t="s">
        <v>16</v>
      </c>
      <c r="L4" s="13"/>
      <c r="M4" s="13" t="s">
        <v>17</v>
      </c>
      <c r="N4" s="14"/>
    </row>
    <row r="5" spans="1:14" x14ac:dyDescent="0.35">
      <c r="A5" t="s">
        <v>1</v>
      </c>
      <c r="B5" t="s">
        <v>18</v>
      </c>
      <c r="C5" t="s">
        <v>19</v>
      </c>
      <c r="D5" t="s">
        <v>9</v>
      </c>
      <c r="E5" t="s">
        <v>19</v>
      </c>
      <c r="F5" t="s">
        <v>9</v>
      </c>
      <c r="G5" t="s">
        <v>19</v>
      </c>
      <c r="H5" t="s">
        <v>9</v>
      </c>
      <c r="I5" t="s">
        <v>19</v>
      </c>
      <c r="J5" t="s">
        <v>9</v>
      </c>
      <c r="K5" t="s">
        <v>19</v>
      </c>
      <c r="L5" t="s">
        <v>9</v>
      </c>
      <c r="M5" t="s">
        <v>19</v>
      </c>
      <c r="N5" t="s">
        <v>9</v>
      </c>
    </row>
    <row r="6" spans="1:14" x14ac:dyDescent="0.35">
      <c r="A6" s="11">
        <v>42648</v>
      </c>
      <c r="B6">
        <f>D2</f>
        <v>2</v>
      </c>
      <c r="C6" s="11">
        <f>IF($A6="","",IF(COLUMNS($C$9:C9)&lt;(2*$B6),IF(DAY($A6)&lt;=15,EOMONTH($A6,0)+1,EOMONTH($A6,1)+1),""))</f>
        <v>42675</v>
      </c>
      <c r="D6" s="15">
        <f>IF(C6&lt;&gt;"",$J$2,"")</f>
        <v>1320</v>
      </c>
      <c r="E6" s="11">
        <f>IF($A6="","",IF(COLUMNS($C$9:E9)&lt;(2*$B6),EOMONTH($C6,0)+1,""))</f>
        <v>42705</v>
      </c>
      <c r="F6" s="15">
        <f>IF(E6&lt;&gt;"",$J$2,"")</f>
        <v>1320</v>
      </c>
      <c r="G6" s="11" t="str">
        <f>IF($A6="","",IF(COLUMNS($C$9:G9)&lt;(2*$B6),EOMONTH($E6,0)+1,""))</f>
        <v/>
      </c>
      <c r="H6" s="15" t="str">
        <f>IF(G6&lt;&gt;"",$J$2,"")</f>
        <v/>
      </c>
      <c r="I6" s="11" t="str">
        <f>IF($A6="","",IF(COLUMNS($C$9:I9)&lt;(2*$B6),EOMONTH($G6,0)+1,""))</f>
        <v/>
      </c>
      <c r="J6" s="15" t="str">
        <f>IF(I6&lt;&gt;"",$J$2,"")</f>
        <v/>
      </c>
      <c r="K6" s="11" t="str">
        <f>IF($A6="","",IF(COLUMNS($C$9:K9)&lt;(2*$B6),EOMONTH($I6,0)+1,""))</f>
        <v/>
      </c>
      <c r="L6" s="15" t="str">
        <f>IF(K6&lt;&gt;"",$J$2,"")</f>
        <v/>
      </c>
      <c r="M6" s="11" t="str">
        <f>IF($A6="","",IF(COLUMNS($C$9:M9)&lt;(2*$B6),EOMONTH($K6,0)+1,""))</f>
        <v/>
      </c>
      <c r="N6" s="15" t="str">
        <f>IF(M6&lt;&gt;"",$J$2,"")</f>
        <v/>
      </c>
    </row>
    <row r="7" spans="1:14" x14ac:dyDescent="0.35">
      <c r="A7" s="16">
        <v>42542</v>
      </c>
      <c r="B7">
        <v>5</v>
      </c>
      <c r="C7" s="11">
        <f>IF($A7="","",IF(COLUMNS($C$9:C10)&lt;(2*$B7),IF(DAY($A7)&lt;=15,EOMONTH($A7,0)+1,EOMONTH($A7,1)+1),""))</f>
        <v>42583</v>
      </c>
      <c r="D7" s="15">
        <f>IF(C7&lt;&gt;"",$J$2,"")</f>
        <v>1320</v>
      </c>
      <c r="E7" s="11">
        <f>IF($A7="","",IF(COLUMNS($C$9:E10)&lt;(2*$B7),EOMONTH($C7,0)+1,""))</f>
        <v>42614</v>
      </c>
      <c r="F7" s="15">
        <f>IF(E7&lt;&gt;"",$J$2,"")</f>
        <v>1320</v>
      </c>
      <c r="G7" s="11">
        <f>IF($A7="","",IF(COLUMNS($C$9:G10)&lt;(2*$B7),EOMONTH($E7,0)+1,""))</f>
        <v>42644</v>
      </c>
      <c r="H7" s="15">
        <f>IF(G7&lt;&gt;"",$J$2,"")</f>
        <v>1320</v>
      </c>
      <c r="I7" s="11">
        <f>IF($A7="","",IF(COLUMNS($C$9:I10)&lt;(2*$B7),EOMONTH($G7,0)+1,""))</f>
        <v>42675</v>
      </c>
      <c r="J7" s="15">
        <f>IF(I7&lt;&gt;"",$J$2,"")</f>
        <v>1320</v>
      </c>
      <c r="K7" s="11">
        <f>IF($A7="","",IF(COLUMNS($C$9:K10)&lt;(2*$B7),EOMONTH($I7,0)+1,""))</f>
        <v>42705</v>
      </c>
      <c r="L7" s="15">
        <f>IF(K7&lt;&gt;"",$J$2,"")</f>
        <v>1320</v>
      </c>
      <c r="M7" s="11" t="str">
        <f>IF($A7="","",IF(COLUMNS($C$9:M10)&lt;(2*$B7),EOMONTH($K7,0)+1,""))</f>
        <v/>
      </c>
      <c r="N7" s="15" t="str">
        <f>IF(M7&lt;&gt;"",$J$2,"")</f>
        <v/>
      </c>
    </row>
    <row r="8" spans="1:14" x14ac:dyDescent="0.35">
      <c r="C8" s="11" t="str">
        <f>IF($A8="","",IF(COLUMNS($C$9:C11)&lt;(2*$B8),IF(DAY($A8)&lt;=15,EOMONTH($A8,0)+1,EOMONTH($A8,1)+1),""))</f>
        <v/>
      </c>
      <c r="D8" s="15" t="str">
        <f t="shared" ref="D8:D17" si="0">IF(C8&lt;&gt;"",$J$2,"")</f>
        <v/>
      </c>
      <c r="E8" s="11" t="str">
        <f>IF($A8="","",IF(COLUMNS($C$9:E11)&lt;(2*$B8),EOMONTH($C8,0)+1,""))</f>
        <v/>
      </c>
      <c r="F8" s="15" t="str">
        <f t="shared" ref="F8:F25" si="1">IF(E8&lt;&gt;"",$J$2,"")</f>
        <v/>
      </c>
      <c r="G8" s="11" t="str">
        <f>IF($A8="","",IF(COLUMNS($C$9:G11)&lt;(2*$B8),EOMONTH($E8,0)+1,""))</f>
        <v/>
      </c>
      <c r="H8" s="15" t="str">
        <f t="shared" ref="H8:H23" si="2">IF(G8&lt;&gt;"",$J$2,"")</f>
        <v/>
      </c>
      <c r="I8" s="11" t="str">
        <f>IF($A8="","",IF(COLUMNS($C$9:I11)&lt;(2*$B8),EOMONTH($G8,0)+1,""))</f>
        <v/>
      </c>
      <c r="J8" s="15" t="str">
        <f t="shared" ref="J8:J25" si="3">IF(I8&lt;&gt;"",$J$2,"")</f>
        <v/>
      </c>
      <c r="K8" s="11" t="str">
        <f>IF($A8="","",IF(COLUMNS($C$9:K11)&lt;(2*$B8),EOMONTH($I8,0)+1,""))</f>
        <v/>
      </c>
      <c r="L8" s="15" t="str">
        <f t="shared" ref="L8:L25" si="4">IF(K8&lt;&gt;"",$J$2,"")</f>
        <v/>
      </c>
      <c r="M8" s="11" t="str">
        <f>IF($A8="","",IF(COLUMNS($C$9:M11)&lt;(2*$B8),EOMONTH($K8,0)+1,""))</f>
        <v/>
      </c>
      <c r="N8" s="15" t="str">
        <f t="shared" ref="N8:N24" si="5">IF(M8&lt;&gt;"",$J$2,"")</f>
        <v/>
      </c>
    </row>
    <row r="9" spans="1:14" x14ac:dyDescent="0.35">
      <c r="C9" s="11" t="str">
        <f>IF($A9="","",IF(COLUMNS($C$9:C12)&lt;(2*$B9),IF(DAY($A9)&lt;=15,EOMONTH($A9,0)+1,EOMONTH($A9,1)+1),""))</f>
        <v/>
      </c>
      <c r="D9" s="15" t="str">
        <f t="shared" si="0"/>
        <v/>
      </c>
      <c r="E9" s="11" t="str">
        <f>IF($A9="","",IF(COLUMNS($C$9:E12)&lt;(2*$B9),EOMONTH($C9,0)+1,""))</f>
        <v/>
      </c>
      <c r="F9" s="15" t="str">
        <f t="shared" si="1"/>
        <v/>
      </c>
      <c r="G9" s="11" t="str">
        <f>IF($A9="","",IF(COLUMNS($C$9:G12)&lt;(2*$B9),EOMONTH($E9,0)+1,""))</f>
        <v/>
      </c>
      <c r="H9" s="15" t="str">
        <f t="shared" si="2"/>
        <v/>
      </c>
      <c r="I9" s="11" t="str">
        <f>IF($A9="","",IF(COLUMNS($C$9:I12)&lt;(2*$B9),EOMONTH($G9,0)+1,""))</f>
        <v/>
      </c>
      <c r="J9" s="15" t="str">
        <f t="shared" si="3"/>
        <v/>
      </c>
      <c r="K9" s="11" t="str">
        <f>IF($A9="","",IF(COLUMNS($C$9:K12)&lt;(2*$B9),EOMONTH($I9,0)+1,""))</f>
        <v/>
      </c>
      <c r="L9" s="15" t="str">
        <f t="shared" si="4"/>
        <v/>
      </c>
      <c r="M9" s="11" t="str">
        <f>IF($A9="","",IF(COLUMNS($C$9:M12)&lt;(2*$B9),EOMONTH($K9,0)+1,""))</f>
        <v/>
      </c>
      <c r="N9" s="15" t="str">
        <f t="shared" si="5"/>
        <v/>
      </c>
    </row>
    <row r="10" spans="1:14" x14ac:dyDescent="0.35">
      <c r="C10" s="11" t="str">
        <f>IF($A10="","",IF(COLUMNS($C$9:C13)&lt;(2*$B10),IF(DAY($A10)&lt;=15,EOMONTH($A10,0)+1,EOMONTH($A10,1)+1),""))</f>
        <v/>
      </c>
      <c r="D10" s="15" t="str">
        <f t="shared" si="0"/>
        <v/>
      </c>
      <c r="E10" s="11" t="str">
        <f>IF($A10="","",IF(COLUMNS($C$9:E13)&lt;(2*$B10),EOMONTH($C10,0)+1,""))</f>
        <v/>
      </c>
      <c r="F10" s="15" t="str">
        <f t="shared" si="1"/>
        <v/>
      </c>
      <c r="G10" s="11" t="str">
        <f>IF($A10="","",IF(COLUMNS($C$9:G13)&lt;(2*$B10),EOMONTH($E10,0)+1,""))</f>
        <v/>
      </c>
      <c r="H10" s="15" t="str">
        <f t="shared" si="2"/>
        <v/>
      </c>
      <c r="I10" s="11" t="str">
        <f>IF($A10="","",IF(COLUMNS($C$9:I13)&lt;(2*$B10),EOMONTH($G10,0)+1,""))</f>
        <v/>
      </c>
      <c r="J10" s="15" t="str">
        <f t="shared" si="3"/>
        <v/>
      </c>
      <c r="K10" s="11" t="str">
        <f>IF($A10="","",IF(COLUMNS($C$9:K13)&lt;(2*$B10),EOMONTH($I10,0)+1,""))</f>
        <v/>
      </c>
      <c r="L10" s="15" t="str">
        <f t="shared" si="4"/>
        <v/>
      </c>
      <c r="M10" s="11" t="str">
        <f>IF($A10="","",IF(COLUMNS($C$9:M13)&lt;(2*$B10),EOMONTH($K10,0)+1,""))</f>
        <v/>
      </c>
      <c r="N10" s="15" t="str">
        <f t="shared" si="5"/>
        <v/>
      </c>
    </row>
    <row r="11" spans="1:14" x14ac:dyDescent="0.35">
      <c r="C11" s="11" t="str">
        <f>IF($A11="","",IF(COLUMNS($C$9:C14)&lt;(2*$B11),IF(DAY($A11)&lt;=15,EOMONTH($A11,0)+1,EOMONTH($A11,1)+1),""))</f>
        <v/>
      </c>
      <c r="D11" s="15" t="str">
        <f t="shared" si="0"/>
        <v/>
      </c>
      <c r="E11" s="11" t="str">
        <f>IF($A11="","",IF(COLUMNS($C$9:E14)&lt;(2*$B11),EOMONTH($C11,0)+1,""))</f>
        <v/>
      </c>
      <c r="F11" s="15" t="str">
        <f t="shared" si="1"/>
        <v/>
      </c>
      <c r="G11" s="11" t="str">
        <f>IF($A11="","",IF(COLUMNS($C$9:G14)&lt;(2*$B11),EOMONTH($E11,0)+1,""))</f>
        <v/>
      </c>
      <c r="H11" s="15" t="str">
        <f t="shared" si="2"/>
        <v/>
      </c>
      <c r="I11" s="11" t="str">
        <f>IF($A11="","",IF(COLUMNS($C$9:I14)&lt;(2*$B11),EOMONTH($G11,0)+1,""))</f>
        <v/>
      </c>
      <c r="J11" s="15" t="str">
        <f t="shared" si="3"/>
        <v/>
      </c>
      <c r="K11" s="11" t="str">
        <f>IF($A11="","",IF(COLUMNS($C$9:K14)&lt;(2*$B11),EOMONTH($I11,0)+1,""))</f>
        <v/>
      </c>
      <c r="L11" s="15" t="str">
        <f t="shared" si="4"/>
        <v/>
      </c>
      <c r="M11" s="11" t="str">
        <f>IF($A11="","",IF(COLUMNS($C$9:M14)&lt;(2*$B11),EOMONTH($K11,0)+1,""))</f>
        <v/>
      </c>
      <c r="N11" s="15" t="str">
        <f t="shared" si="5"/>
        <v/>
      </c>
    </row>
    <row r="12" spans="1:14" x14ac:dyDescent="0.35">
      <c r="C12" s="11" t="str">
        <f>IF($A12="","",IF(COLUMNS($C$9:C15)&lt;(2*$B12),IF(DAY($A12)&lt;=15,EOMONTH($A12,0)+1,EOMONTH($A12,1)+1),""))</f>
        <v/>
      </c>
      <c r="D12" s="15" t="str">
        <f t="shared" si="0"/>
        <v/>
      </c>
      <c r="E12" s="11" t="str">
        <f>IF($A12="","",IF(COLUMNS($C$9:E15)&lt;(2*$B12),EOMONTH($C12,0)+1,""))</f>
        <v/>
      </c>
      <c r="F12" s="15" t="str">
        <f t="shared" si="1"/>
        <v/>
      </c>
      <c r="G12" s="11" t="str">
        <f>IF($A12="","",IF(COLUMNS($C$9:G15)&lt;(2*$B12),EOMONTH($E12,0)+1,""))</f>
        <v/>
      </c>
      <c r="H12" s="15" t="str">
        <f t="shared" si="2"/>
        <v/>
      </c>
      <c r="I12" s="11" t="str">
        <f>IF($A12="","",IF(COLUMNS($C$9:I15)&lt;(2*$B12),EOMONTH($G12,0)+1,""))</f>
        <v/>
      </c>
      <c r="J12" s="15" t="str">
        <f t="shared" si="3"/>
        <v/>
      </c>
      <c r="K12" s="11" t="str">
        <f>IF($A12="","",IF(COLUMNS($C$9:K15)&lt;(2*$B12),EOMONTH($I12,0)+1,""))</f>
        <v/>
      </c>
      <c r="L12" s="15" t="str">
        <f t="shared" si="4"/>
        <v/>
      </c>
      <c r="M12" s="11" t="str">
        <f>IF($A12="","",IF(COLUMNS($C$9:M15)&lt;(2*$B12),EOMONTH($K12,0)+1,""))</f>
        <v/>
      </c>
      <c r="N12" s="15" t="str">
        <f t="shared" si="5"/>
        <v/>
      </c>
    </row>
    <row r="13" spans="1:14" x14ac:dyDescent="0.35">
      <c r="C13" s="11" t="str">
        <f>IF($A13="","",IF(COLUMNS($C$9:C16)&lt;(2*$B13),IF(DAY($A13)&lt;=15,EOMONTH($A13,0)+1,EOMONTH($A13,1)+1),""))</f>
        <v/>
      </c>
      <c r="D13" s="15" t="str">
        <f t="shared" si="0"/>
        <v/>
      </c>
      <c r="E13" s="11" t="str">
        <f>IF($A13="","",IF(COLUMNS($C$9:E16)&lt;(2*$B13),EOMONTH($C13,0)+1,""))</f>
        <v/>
      </c>
      <c r="F13" s="15" t="str">
        <f t="shared" si="1"/>
        <v/>
      </c>
      <c r="G13" s="11" t="str">
        <f>IF($A13="","",IF(COLUMNS($C$9:G16)&lt;(2*$B13),EOMONTH($E13,0)+1,""))</f>
        <v/>
      </c>
      <c r="H13" s="15" t="str">
        <f t="shared" si="2"/>
        <v/>
      </c>
      <c r="I13" s="11" t="str">
        <f>IF($A13="","",IF(COLUMNS($C$9:I16)&lt;(2*$B13),EOMONTH($G13,0)+1,""))</f>
        <v/>
      </c>
      <c r="J13" s="15" t="str">
        <f t="shared" si="3"/>
        <v/>
      </c>
      <c r="K13" s="11" t="str">
        <f>IF($A13="","",IF(COLUMNS($C$9:K16)&lt;(2*$B13),EOMONTH($I13,0)+1,""))</f>
        <v/>
      </c>
      <c r="L13" s="15" t="str">
        <f t="shared" si="4"/>
        <v/>
      </c>
      <c r="M13" s="11" t="str">
        <f>IF($A13="","",IF(COLUMNS($C$9:M16)&lt;(2*$B13),EOMONTH($K13,0)+1,""))</f>
        <v/>
      </c>
      <c r="N13" s="15" t="str">
        <f t="shared" si="5"/>
        <v/>
      </c>
    </row>
    <row r="14" spans="1:14" x14ac:dyDescent="0.35">
      <c r="C14" s="11" t="str">
        <f>IF($A14="","",IF(COLUMNS($C$9:C17)&lt;(2*$B14),IF(DAY($A14)&lt;=15,EOMONTH($A14,0)+1,EOMONTH($A14,1)+1),""))</f>
        <v/>
      </c>
      <c r="D14" s="15" t="str">
        <f t="shared" si="0"/>
        <v/>
      </c>
      <c r="E14" s="11" t="str">
        <f>IF($A14="","",IF(COLUMNS($C$9:E17)&lt;(2*$B14),EOMONTH($C14,0)+1,""))</f>
        <v/>
      </c>
      <c r="F14" s="15" t="str">
        <f t="shared" si="1"/>
        <v/>
      </c>
      <c r="G14" s="11" t="str">
        <f>IF($A14="","",IF(COLUMNS($C$9:G17)&lt;(2*$B14),EOMONTH($E14,0)+1,""))</f>
        <v/>
      </c>
      <c r="H14" s="15" t="str">
        <f t="shared" si="2"/>
        <v/>
      </c>
      <c r="I14" s="11" t="str">
        <f>IF($A14="","",IF(COLUMNS($C$9:I17)&lt;(2*$B14),EOMONTH($G14,0)+1,""))</f>
        <v/>
      </c>
      <c r="J14" s="15" t="str">
        <f t="shared" si="3"/>
        <v/>
      </c>
      <c r="K14" s="11" t="str">
        <f>IF($A14="","",IF(COLUMNS($C$9:K17)&lt;(2*$B14),EOMONTH($I14,0)+1,""))</f>
        <v/>
      </c>
      <c r="L14" s="15" t="str">
        <f t="shared" si="4"/>
        <v/>
      </c>
      <c r="M14" s="11" t="str">
        <f>IF($A14="","",IF(COLUMNS($C$9:M17)&lt;(2*$B14),EOMONTH($K14,0)+1,""))</f>
        <v/>
      </c>
      <c r="N14" s="15" t="str">
        <f t="shared" si="5"/>
        <v/>
      </c>
    </row>
    <row r="15" spans="1:14" x14ac:dyDescent="0.35">
      <c r="C15" s="11" t="str">
        <f>IF($A15="","",IF(COLUMNS($C$9:C18)&lt;(2*$B15),IF(DAY($A15)&lt;=15,EOMONTH($A15,0)+1,EOMONTH($A15,1)+1),""))</f>
        <v/>
      </c>
      <c r="D15" s="15" t="str">
        <f t="shared" si="0"/>
        <v/>
      </c>
      <c r="E15" s="11" t="str">
        <f>IF($A15="","",IF(COLUMNS($C$9:E18)&lt;(2*$B15),EOMONTH($C15,0)+1,""))</f>
        <v/>
      </c>
      <c r="F15" s="15" t="str">
        <f t="shared" si="1"/>
        <v/>
      </c>
      <c r="G15" s="11" t="str">
        <f>IF($A15="","",IF(COLUMNS($C$9:G18)&lt;(2*$B15),EOMONTH($E15,0)+1,""))</f>
        <v/>
      </c>
      <c r="H15" s="15" t="str">
        <f t="shared" si="2"/>
        <v/>
      </c>
      <c r="I15" s="11" t="str">
        <f>IF($A15="","",IF(COLUMNS($C$9:I18)&lt;(2*$B15),EOMONTH($G15,0)+1,""))</f>
        <v/>
      </c>
      <c r="J15" s="15" t="str">
        <f t="shared" si="3"/>
        <v/>
      </c>
      <c r="K15" s="11" t="str">
        <f>IF($A15="","",IF(COLUMNS($C$9:K18)&lt;(2*$B15),EOMONTH($I15,0)+1,""))</f>
        <v/>
      </c>
      <c r="L15" s="15" t="str">
        <f t="shared" si="4"/>
        <v/>
      </c>
      <c r="M15" s="11" t="str">
        <f>IF($A15="","",IF(COLUMNS($C$9:M18)&lt;(2*$B15),EOMONTH($K15,0)+1,""))</f>
        <v/>
      </c>
      <c r="N15" s="15" t="str">
        <f t="shared" si="5"/>
        <v/>
      </c>
    </row>
    <row r="16" spans="1:14" x14ac:dyDescent="0.35">
      <c r="C16" s="11" t="str">
        <f>IF($A16="","",IF(COLUMNS($C$9:C19)&lt;(2*$B16),IF(DAY($A16)&lt;=15,EOMONTH($A16,0)+1,EOMONTH($A16,1)+1),""))</f>
        <v/>
      </c>
      <c r="D16" s="15" t="str">
        <f t="shared" si="0"/>
        <v/>
      </c>
      <c r="E16" s="11" t="str">
        <f>IF($A16="","",IF(COLUMNS($C$9:E19)&lt;(2*$B16),EOMONTH($C16,0)+1,""))</f>
        <v/>
      </c>
      <c r="F16" s="15" t="str">
        <f t="shared" si="1"/>
        <v/>
      </c>
      <c r="G16" s="11" t="str">
        <f>IF($A16="","",IF(COLUMNS($C$9:G19)&lt;(2*$B16),EOMONTH($E16,0)+1,""))</f>
        <v/>
      </c>
      <c r="H16" s="15" t="str">
        <f t="shared" si="2"/>
        <v/>
      </c>
      <c r="I16" s="11" t="str">
        <f>IF($A16="","",IF(COLUMNS($C$9:I19)&lt;(2*$B16),EOMONTH($G16,0)+1,""))</f>
        <v/>
      </c>
      <c r="J16" s="15" t="str">
        <f t="shared" si="3"/>
        <v/>
      </c>
      <c r="K16" s="11" t="str">
        <f>IF($A16="","",IF(COLUMNS($C$9:K19)&lt;(2*$B16),EOMONTH($I16,0)+1,""))</f>
        <v/>
      </c>
      <c r="L16" s="15" t="str">
        <f t="shared" si="4"/>
        <v/>
      </c>
      <c r="M16" s="11" t="str">
        <f>IF($A16="","",IF(COLUMNS($C$9:M19)&lt;(2*$B16),EOMONTH($K16,0)+1,""))</f>
        <v/>
      </c>
      <c r="N16" s="15" t="str">
        <f t="shared" si="5"/>
        <v/>
      </c>
    </row>
    <row r="17" spans="3:14" x14ac:dyDescent="0.35">
      <c r="C17" s="11" t="str">
        <f>IF($A17="","",IF(COLUMNS($C$9:C20)&lt;(2*$B17),IF(DAY($A17)&lt;=15,EOMONTH($A17,0)+1,EOMONTH($A17,1)+1),""))</f>
        <v/>
      </c>
      <c r="D17" s="15" t="str">
        <f t="shared" si="0"/>
        <v/>
      </c>
      <c r="E17" s="11" t="str">
        <f>IF($A17="","",IF(COLUMNS($C$9:E20)&lt;(2*$B17),EOMONTH($C17,0)+1,""))</f>
        <v/>
      </c>
      <c r="F17" s="15" t="str">
        <f t="shared" si="1"/>
        <v/>
      </c>
      <c r="G17" s="11" t="str">
        <f>IF($A17="","",IF(COLUMNS($C$9:G20)&lt;(2*$B17),EOMONTH($E17,0)+1,""))</f>
        <v/>
      </c>
      <c r="H17" s="15" t="str">
        <f t="shared" si="2"/>
        <v/>
      </c>
      <c r="I17" s="11" t="str">
        <f>IF($A17="","",IF(COLUMNS($C$9:I20)&lt;(2*$B17),EOMONTH($G17,0)+1,""))</f>
        <v/>
      </c>
      <c r="J17" s="15" t="str">
        <f t="shared" si="3"/>
        <v/>
      </c>
      <c r="K17" s="11" t="str">
        <f>IF($A17="","",IF(COLUMNS($C$9:K20)&lt;(2*$B17),EOMONTH($I17,0)+1,""))</f>
        <v/>
      </c>
      <c r="L17" s="15" t="str">
        <f t="shared" si="4"/>
        <v/>
      </c>
      <c r="M17" s="11" t="str">
        <f>IF($A17="","",IF(COLUMNS($C$9:M20)&lt;(2*$B17),EOMONTH($K17,0)+1,""))</f>
        <v/>
      </c>
      <c r="N17" s="15" t="str">
        <f t="shared" si="5"/>
        <v/>
      </c>
    </row>
    <row r="18" spans="3:14" x14ac:dyDescent="0.35">
      <c r="C18" s="11" t="str">
        <f>IF($A18="","",IF(COLUMNS($C$9:C21)&lt;(2*$B18),IF(DAY($A18)&lt;=15,EOMONTH($A18,0)+1,EOMONTH($A18,1)+1),""))</f>
        <v/>
      </c>
      <c r="D18" s="11" t="str">
        <f>IF(COLUMNS($C$9:D21)&lt;(2*$B18),IF(DAY($A18)&lt;=15,EOMONTH($A18,0)+1,EOMONTH($A18,1)+1),"")</f>
        <v/>
      </c>
      <c r="E18" s="11" t="str">
        <f>IF($A18="","",IF(COLUMNS($C$9:E21)&lt;(2*$B18),EOMONTH($C18,0)+1,""))</f>
        <v/>
      </c>
      <c r="F18" s="15" t="str">
        <f t="shared" si="1"/>
        <v/>
      </c>
      <c r="G18" s="11" t="str">
        <f>IF($A18="","",IF(COLUMNS($C$9:G21)&lt;(2*$B18),EOMONTH($E18,0)+1,""))</f>
        <v/>
      </c>
      <c r="H18" s="15" t="str">
        <f t="shared" si="2"/>
        <v/>
      </c>
      <c r="I18" s="11" t="str">
        <f>IF($A18="","",IF(COLUMNS($C$9:I21)&lt;(2*$B18),EOMONTH($G18,0)+1,""))</f>
        <v/>
      </c>
      <c r="J18" s="15" t="str">
        <f t="shared" si="3"/>
        <v/>
      </c>
      <c r="K18" s="11" t="str">
        <f>IF($A18="","",IF(COLUMNS($C$9:K21)&lt;(2*$B18),EOMONTH($I18,0)+1,""))</f>
        <v/>
      </c>
      <c r="L18" s="15" t="str">
        <f t="shared" si="4"/>
        <v/>
      </c>
      <c r="M18" s="11" t="str">
        <f>IF($A18="","",IF(COLUMNS($C$9:M21)&lt;(2*$B18),EOMONTH($K18,0)+1,""))</f>
        <v/>
      </c>
      <c r="N18" s="15" t="str">
        <f t="shared" si="5"/>
        <v/>
      </c>
    </row>
    <row r="19" spans="3:14" x14ac:dyDescent="0.35">
      <c r="C19" s="11" t="str">
        <f>IF($A19="","",IF(COLUMNS($C$9:C22)&lt;(2*$B19),IF(DAY($A19)&lt;=15,EOMONTH($A19,0)+1,EOMONTH($A19,1)+1),""))</f>
        <v/>
      </c>
      <c r="D19" s="11" t="str">
        <f>IF(COLUMNS($C$9:D22)&lt;(2*$B19),IF(DAY($A19)&lt;=15,EOMONTH($A19,0)+1,EOMONTH($A19,1)+1),"")</f>
        <v/>
      </c>
      <c r="E19" s="11" t="str">
        <f>IF($A19="","",IF(COLUMNS($C$9:E22)&lt;(2*$B19),EOMONTH($C19,0)+1,""))</f>
        <v/>
      </c>
      <c r="F19" s="15" t="str">
        <f t="shared" si="1"/>
        <v/>
      </c>
      <c r="G19" s="11" t="str">
        <f>IF($A19="","",IF(COLUMNS($C$9:G22)&lt;(2*$B19),EOMONTH($E19,0)+1,""))</f>
        <v/>
      </c>
      <c r="H19" s="15" t="str">
        <f t="shared" si="2"/>
        <v/>
      </c>
      <c r="I19" s="11" t="str">
        <f>IF($A19="","",IF(COLUMNS($C$9:I22)&lt;(2*$B19),EOMONTH($G19,0)+1,""))</f>
        <v/>
      </c>
      <c r="J19" s="15" t="str">
        <f t="shared" si="3"/>
        <v/>
      </c>
      <c r="K19" s="11" t="str">
        <f>IF($A19="","",IF(COLUMNS($C$9:K22)&lt;(2*$B19),EOMONTH($I19,0)+1,""))</f>
        <v/>
      </c>
      <c r="L19" s="15" t="str">
        <f t="shared" si="4"/>
        <v/>
      </c>
      <c r="M19" s="11" t="str">
        <f>IF($A19="","",IF(COLUMNS($C$9:M22)&lt;(2*$B19),EOMONTH($K19,0)+1,""))</f>
        <v/>
      </c>
      <c r="N19" s="15" t="str">
        <f t="shared" si="5"/>
        <v/>
      </c>
    </row>
    <row r="20" spans="3:14" x14ac:dyDescent="0.35">
      <c r="C20" s="11" t="str">
        <f>IF($A20="","",IF(COLUMNS($C$9:C23)&lt;(2*$B20),IF(DAY($A20)&lt;=15,EOMONTH($A20,0)+1,EOMONTH($A20,1)+1),""))</f>
        <v/>
      </c>
      <c r="D20" s="11" t="str">
        <f>IF(COLUMNS($C$9:D23)&lt;(2*$B20),IF(DAY($A20)&lt;=15,EOMONTH($A20,0)+1,EOMONTH($A20,1)+1),"")</f>
        <v/>
      </c>
      <c r="E20" s="11" t="str">
        <f>IF($A20="","",IF(COLUMNS($C$9:E23)&lt;(2*$B20),EOMONTH($C20,0)+1,""))</f>
        <v/>
      </c>
      <c r="F20" s="15" t="str">
        <f t="shared" si="1"/>
        <v/>
      </c>
      <c r="G20" s="11" t="str">
        <f>IF($A20="","",IF(COLUMNS($C$9:G23)&lt;(2*$B20),EOMONTH($E20,0)+1,""))</f>
        <v/>
      </c>
      <c r="H20" s="15" t="str">
        <f t="shared" si="2"/>
        <v/>
      </c>
      <c r="I20" s="11" t="str">
        <f>IF($A20="","",IF(COLUMNS($C$9:I23)&lt;(2*$B20),EOMONTH($G20,0)+1,""))</f>
        <v/>
      </c>
      <c r="J20" s="15" t="str">
        <f t="shared" si="3"/>
        <v/>
      </c>
      <c r="K20" s="11" t="str">
        <f>IF($A20="","",IF(COLUMNS($C$9:K23)&lt;(2*$B20),EOMONTH($I20,0)+1,""))</f>
        <v/>
      </c>
      <c r="L20" s="15" t="str">
        <f t="shared" si="4"/>
        <v/>
      </c>
      <c r="M20" s="11" t="str">
        <f>IF($A20="","",IF(COLUMNS($C$9:M23)&lt;(2*$B20),EOMONTH($K20,0)+1,""))</f>
        <v/>
      </c>
      <c r="N20" s="15" t="str">
        <f t="shared" si="5"/>
        <v/>
      </c>
    </row>
    <row r="21" spans="3:14" x14ac:dyDescent="0.35">
      <c r="C21" s="11" t="str">
        <f>IF($A21="","",IF(COLUMNS($C$9:C24)&lt;(2*$B21),IF(DAY($A21)&lt;=15,EOMONTH($A21,0)+1,EOMONTH($A21,1)+1),""))</f>
        <v/>
      </c>
      <c r="D21" s="11" t="str">
        <f>IF(COLUMNS($C$9:D24)&lt;(2*$B21),IF(DAY($A21)&lt;=15,EOMONTH($A21,0)+1,EOMONTH($A21,1)+1),"")</f>
        <v/>
      </c>
      <c r="E21" s="11" t="str">
        <f>IF($A21="","",IF(COLUMNS($C$9:E24)&lt;(2*$B21),EOMONTH($C21,0)+1,""))</f>
        <v/>
      </c>
      <c r="F21" s="15" t="str">
        <f t="shared" si="1"/>
        <v/>
      </c>
      <c r="G21" s="11" t="str">
        <f>IF($A21="","",IF(COLUMNS($C$9:G24)&lt;(2*$B21),EOMONTH($E21,0)+1,""))</f>
        <v/>
      </c>
      <c r="H21" s="15" t="str">
        <f t="shared" si="2"/>
        <v/>
      </c>
      <c r="I21" s="11" t="str">
        <f>IF($A21="","",IF(COLUMNS($C$9:I24)&lt;(2*$B21),EOMONTH($G21,0)+1,""))</f>
        <v/>
      </c>
      <c r="J21" s="15" t="str">
        <f t="shared" si="3"/>
        <v/>
      </c>
      <c r="K21" s="11" t="str">
        <f>IF($A21="","",IF(COLUMNS($C$9:K24)&lt;(2*$B21),EOMONTH($I21,0)+1,""))</f>
        <v/>
      </c>
      <c r="L21" s="15" t="str">
        <f t="shared" si="4"/>
        <v/>
      </c>
      <c r="M21" s="11" t="str">
        <f>IF($A21="","",IF(COLUMNS($C$9:M24)&lt;(2*$B21),EOMONTH($K21,0)+1,""))</f>
        <v/>
      </c>
      <c r="N21" s="15" t="str">
        <f t="shared" si="5"/>
        <v/>
      </c>
    </row>
    <row r="22" spans="3:14" x14ac:dyDescent="0.35">
      <c r="C22" s="11" t="str">
        <f>IF($A22="","",IF(COLUMNS($C$9:C25)&lt;(2*$B22),IF(DAY($A22)&lt;=15,EOMONTH($A22,0)+1,EOMONTH($A22,1)+1),""))</f>
        <v/>
      </c>
      <c r="D22" s="11" t="str">
        <f>IF(COLUMNS($C$9:D25)&lt;(2*$B22),IF(DAY($A22)&lt;=15,EOMONTH($A22,0)+1,EOMONTH($A22,1)+1),"")</f>
        <v/>
      </c>
      <c r="E22" s="11" t="str">
        <f>IF($A22="","",IF(COLUMNS($C$9:E25)&lt;(2*$B22),EOMONTH($C22,0)+1,""))</f>
        <v/>
      </c>
      <c r="F22" s="15" t="str">
        <f t="shared" si="1"/>
        <v/>
      </c>
      <c r="G22" s="11" t="str">
        <f>IF($A22="","",IF(COLUMNS($C$9:G25)&lt;(2*$B22),EOMONTH($E22,0)+1,""))</f>
        <v/>
      </c>
      <c r="H22" s="15" t="str">
        <f t="shared" si="2"/>
        <v/>
      </c>
      <c r="I22" s="11" t="str">
        <f>IF($A22="","",IF(COLUMNS($C$9:I25)&lt;(2*$B22),EOMONTH($G22,0)+1,""))</f>
        <v/>
      </c>
      <c r="J22" s="15" t="str">
        <f t="shared" si="3"/>
        <v/>
      </c>
      <c r="K22" s="11" t="str">
        <f>IF($A22="","",IF(COLUMNS($C$9:K25)&lt;(2*$B22),EOMONTH($I22,0)+1,""))</f>
        <v/>
      </c>
      <c r="L22" s="15" t="str">
        <f t="shared" si="4"/>
        <v/>
      </c>
      <c r="M22" s="11" t="str">
        <f>IF($A22="","",IF(COLUMNS($C$9:M25)&lt;(2*$B22),EOMONTH($K22,0)+1,""))</f>
        <v/>
      </c>
      <c r="N22" s="15" t="str">
        <f t="shared" si="5"/>
        <v/>
      </c>
    </row>
    <row r="23" spans="3:14" x14ac:dyDescent="0.35">
      <c r="C23" s="11" t="str">
        <f>IF($A23="","",IF(COLUMNS($C$9:C26)&lt;(2*$B23),IF(DAY($A23)&lt;=15,EOMONTH($A23,0)+1,EOMONTH($A23,1)+1),""))</f>
        <v/>
      </c>
      <c r="D23" s="11" t="str">
        <f>IF(COLUMNS($C$9:D26)&lt;(2*$B23),IF(DAY($A23)&lt;=15,EOMONTH($A23,0)+1,EOMONTH($A23,1)+1),"")</f>
        <v/>
      </c>
      <c r="E23" s="11" t="str">
        <f>IF($A23="","",IF(COLUMNS($C$9:E26)&lt;(2*$B23),EOMONTH($C23,0)+1,""))</f>
        <v/>
      </c>
      <c r="F23" s="15" t="str">
        <f t="shared" si="1"/>
        <v/>
      </c>
      <c r="G23" s="11" t="str">
        <f>IF($A23="","",IF(COLUMNS($C$9:G26)&lt;(2*$B23),EOMONTH($E23,0)+1,""))</f>
        <v/>
      </c>
      <c r="H23" s="15" t="str">
        <f t="shared" si="2"/>
        <v/>
      </c>
      <c r="I23" s="11" t="str">
        <f>IF($A23="","",IF(COLUMNS($C$9:I26)&lt;(2*$B23),EOMONTH($G23,0)+1,""))</f>
        <v/>
      </c>
      <c r="J23" s="15" t="str">
        <f t="shared" si="3"/>
        <v/>
      </c>
      <c r="K23" s="11" t="str">
        <f>IF($A23="","",IF(COLUMNS($C$9:K26)&lt;(2*$B23),EOMONTH($I23,0)+1,""))</f>
        <v/>
      </c>
      <c r="L23" s="15" t="str">
        <f t="shared" si="4"/>
        <v/>
      </c>
      <c r="M23" s="11" t="str">
        <f>IF($A23="","",IF(COLUMNS($C$9:M26)&lt;(2*$B23),EOMONTH($K23,0)+1,""))</f>
        <v/>
      </c>
      <c r="N23" s="15" t="str">
        <f t="shared" si="5"/>
        <v/>
      </c>
    </row>
    <row r="24" spans="3:14" x14ac:dyDescent="0.35">
      <c r="C24" s="11" t="str">
        <f>IF($A24="","",IF(COLUMNS($C$9:C27)&lt;(2*$B24),IF(DAY($A24)&lt;=15,EOMONTH($A24,0)+1,EOMONTH($A24,1)+1),""))</f>
        <v/>
      </c>
      <c r="D24" s="11" t="str">
        <f>IF(COLUMNS($C$9:D27)&lt;(2*$B24),IF(DAY($A24)&lt;=15,EOMONTH($A24,0)+1,EOMONTH($A24,1)+1),"")</f>
        <v/>
      </c>
      <c r="E24" s="11" t="str">
        <f>IF($A24="","",IF(COLUMNS($C$9:E27)&lt;(2*$B24),EOMONTH($C24,0)+1,""))</f>
        <v/>
      </c>
      <c r="F24" s="15" t="str">
        <f t="shared" si="1"/>
        <v/>
      </c>
      <c r="G24" s="11" t="str">
        <f>IF($A24="","",IF(COLUMNS($C$9:G27)&lt;(2*$B24),EOMONTH($E24,0)+1,""))</f>
        <v/>
      </c>
      <c r="H24" s="11" t="str">
        <f>IF(COLUMNS($C$9:H27)&lt;(2*$B24),IF(DAY($A24)&lt;=15,EOMONTH($A24,0)+1,EOMONTH($A24,1)+1),"")</f>
        <v/>
      </c>
      <c r="I24" s="11" t="str">
        <f>IF($A24="","",IF(COLUMNS($C$9:I27)&lt;(2*$B24),EOMONTH($G24,0)+1,""))</f>
        <v/>
      </c>
      <c r="J24" s="15" t="str">
        <f t="shared" si="3"/>
        <v/>
      </c>
      <c r="K24" s="11" t="str">
        <f>IF($A24="","",IF(COLUMNS($C$9:K27)&lt;(2*$B24),EOMONTH($I24,0)+1,""))</f>
        <v/>
      </c>
      <c r="L24" s="15" t="str">
        <f t="shared" si="4"/>
        <v/>
      </c>
      <c r="M24" s="11" t="str">
        <f>IF($A24="","",IF(COLUMNS($C$9:M27)&lt;(2*$B24),EOMONTH($K24,0)+1,""))</f>
        <v/>
      </c>
      <c r="N24" s="15" t="str">
        <f t="shared" si="5"/>
        <v/>
      </c>
    </row>
    <row r="25" spans="3:14" x14ac:dyDescent="0.35">
      <c r="F25" s="15" t="str">
        <f t="shared" si="1"/>
        <v/>
      </c>
      <c r="J25" s="15" t="str">
        <f t="shared" si="3"/>
        <v/>
      </c>
      <c r="L25" s="15" t="str">
        <f t="shared" si="4"/>
        <v/>
      </c>
    </row>
  </sheetData>
  <mergeCells count="6">
    <mergeCell ref="M4:N4"/>
    <mergeCell ref="C4:D4"/>
    <mergeCell ref="E4:F4"/>
    <mergeCell ref="G4:H4"/>
    <mergeCell ref="I4:J4"/>
    <mergeCell ref="K4:L4"/>
  </mergeCells>
  <conditionalFormatting sqref="C6:N24">
    <cfRule type="expression" dxfId="0" priority="1">
      <formula>C6&lt;&gt;""</formula>
    </cfRule>
  </conditionalFormatting>
  <dataValidations count="2">
    <dataValidation type="list" allowBlank="1" showInputMessage="1" showErrorMessage="1" sqref="D2">
      <formula1>الشهور</formula1>
    </dataValidation>
    <dataValidation type="custom" allowBlank="1" showInputMessage="1" showErrorMessage="1" sqref="C5:N24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F25 J25 L25 E6:E24 G6:G24 I6:I24 K6:K24 M6:M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سعر الجهاز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Abdullah</dc:creator>
  <cp:lastModifiedBy>User</cp:lastModifiedBy>
  <dcterms:created xsi:type="dcterms:W3CDTF">2016-10-22T17:06:29Z</dcterms:created>
  <dcterms:modified xsi:type="dcterms:W3CDTF">2016-10-22T18:03:35Z</dcterms:modified>
</cp:coreProperties>
</file>